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7400" windowHeight="11010"/>
  </bookViews>
  <sheets>
    <sheet name="Tabelle1" sheetId="1" r:id="rId1"/>
    <sheet name="Tabelle2" sheetId="2" r:id="rId2"/>
    <sheet name="Tabelle3" sheetId="3" r:id="rId3"/>
  </sheets>
  <definedNames>
    <definedName name="_ftn1" localSheetId="0">Tabelle1!$M$84</definedName>
    <definedName name="_ftn2" localSheetId="0">Tabelle1!$M$85</definedName>
    <definedName name="_ftnref1" localSheetId="0">Tabelle1!$M$76</definedName>
    <definedName name="_ftnref2" localSheetId="0">Tabelle1!$M$77</definedName>
    <definedName name="_xlnm.Print_Area" localSheetId="0">Tabelle1!$B$3:$I$96</definedName>
    <definedName name="_xlnm.Print_Titles" localSheetId="0">Tabelle1!$3:$5</definedName>
  </definedNames>
  <calcPr calcId="145621"/>
</workbook>
</file>

<file path=xl/calcChain.xml><?xml version="1.0" encoding="utf-8"?>
<calcChain xmlns="http://schemas.openxmlformats.org/spreadsheetml/2006/main">
  <c r="H12" i="1" l="1"/>
  <c r="H33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F90" i="1"/>
  <c r="F33" i="1"/>
  <c r="F60" i="1"/>
  <c r="H60" i="1" s="1"/>
  <c r="H59" i="1"/>
  <c r="F59" i="1"/>
  <c r="F58" i="1"/>
  <c r="H58" i="1" s="1"/>
  <c r="H57" i="1"/>
  <c r="F57" i="1"/>
  <c r="F56" i="1"/>
  <c r="H56" i="1" s="1"/>
  <c r="H55" i="1"/>
  <c r="F55" i="1"/>
  <c r="F54" i="1"/>
  <c r="F12" i="1"/>
  <c r="F13" i="1"/>
  <c r="F89" i="1"/>
  <c r="F88" i="1"/>
  <c r="F87" i="1"/>
  <c r="F86" i="1"/>
  <c r="F85" i="1"/>
  <c r="F84" i="1"/>
  <c r="F82" i="1"/>
  <c r="F81" i="1"/>
  <c r="F80" i="1"/>
  <c r="F79" i="1"/>
  <c r="F78" i="1"/>
  <c r="F77" i="1"/>
  <c r="F75" i="1"/>
  <c r="F74" i="1"/>
  <c r="F73" i="1"/>
  <c r="F72" i="1"/>
  <c r="F71" i="1"/>
  <c r="F70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  <c r="F14" i="1"/>
  <c r="H54" i="1" l="1"/>
  <c r="H34" i="1" l="1"/>
  <c r="F34" i="1"/>
  <c r="H20" i="1" l="1"/>
  <c r="H21" i="1"/>
  <c r="H22" i="1"/>
  <c r="H23" i="1"/>
  <c r="H24" i="1"/>
  <c r="H25" i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H70" i="1"/>
  <c r="H71" i="1"/>
  <c r="H72" i="1"/>
  <c r="H73" i="1"/>
  <c r="H74" i="1"/>
  <c r="H75" i="1"/>
  <c r="H77" i="1"/>
  <c r="H78" i="1"/>
  <c r="H79" i="1"/>
  <c r="H80" i="1"/>
  <c r="H81" i="1"/>
  <c r="H82" i="1"/>
  <c r="H84" i="1"/>
  <c r="H85" i="1"/>
  <c r="H86" i="1"/>
  <c r="H87" i="1"/>
  <c r="H88" i="1"/>
  <c r="H89" i="1"/>
  <c r="F92" i="1"/>
  <c r="F93" i="1"/>
  <c r="H93" i="1" s="1"/>
  <c r="F94" i="1"/>
  <c r="H94" i="1" s="1"/>
  <c r="H14" i="1"/>
  <c r="H15" i="1"/>
  <c r="H27" i="1"/>
  <c r="H28" i="1"/>
  <c r="H29" i="1"/>
  <c r="H30" i="1"/>
  <c r="H31" i="1"/>
  <c r="H32" i="1"/>
  <c r="H18" i="1"/>
  <c r="H16" i="1"/>
  <c r="H17" i="1"/>
  <c r="H13" i="1" l="1"/>
  <c r="H36" i="1"/>
  <c r="F36" i="1"/>
  <c r="H26" i="1"/>
  <c r="F83" i="1"/>
  <c r="F91" i="1"/>
  <c r="F76" i="1"/>
  <c r="H76" i="1"/>
  <c r="F26" i="1"/>
  <c r="H92" i="1"/>
  <c r="H91" i="1" s="1"/>
  <c r="H61" i="1"/>
  <c r="H69" i="1"/>
  <c r="H19" i="1"/>
  <c r="H83" i="1"/>
  <c r="F69" i="1"/>
  <c r="F19" i="1"/>
  <c r="F61" i="1"/>
  <c r="F68" i="1" l="1"/>
  <c r="H68" i="1"/>
  <c r="H90" i="1" l="1"/>
  <c r="H95" i="1" s="1"/>
  <c r="F95" i="1"/>
</calcChain>
</file>

<file path=xl/comments1.xml><?xml version="1.0" encoding="utf-8"?>
<comments xmlns="http://schemas.openxmlformats.org/spreadsheetml/2006/main">
  <authors>
    <author>Liselotte Matiasek</author>
  </authors>
  <commentList>
    <comment ref="H91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Tragen sie hier nur Einnahmen ein, die abzuziehen sind</t>
        </r>
        <r>
          <rPr>
            <b/>
            <sz val="9"/>
            <color indexed="81"/>
            <rFont val="Tahoma"/>
            <family val="2"/>
            <charset val="238"/>
          </rPr>
          <t>!</t>
        </r>
        <r>
          <rPr>
            <sz val="9"/>
            <color indexed="81"/>
            <rFont val="Tahoma"/>
            <family val="2"/>
          </rPr>
          <t xml:space="preserve"> Welche Einnahmen abgezogen werden müssen, wird im Handbuch Annex A18a beschrieben</t>
        </r>
      </text>
    </comment>
  </commentList>
</comments>
</file>

<file path=xl/sharedStrings.xml><?xml version="1.0" encoding="utf-8"?>
<sst xmlns="http://schemas.openxmlformats.org/spreadsheetml/2006/main" count="71" uniqueCount="63">
  <si>
    <t>Partner Name:</t>
  </si>
  <si>
    <t>Lead Partner /Partner Nummer:</t>
  </si>
  <si>
    <t>Einheit</t>
  </si>
  <si>
    <t>Menge</t>
  </si>
  <si>
    <t>Preis pro Einheit</t>
  </si>
  <si>
    <t>Netto Preis</t>
  </si>
  <si>
    <t>Bruttopreis inklusive evtl. Sozialabgaben / Steuer</t>
  </si>
  <si>
    <r>
      <t xml:space="preserve">Geplante Personalkosten / </t>
    </r>
    <r>
      <rPr>
        <b/>
        <sz val="9"/>
        <color indexed="48"/>
        <rFont val="Arial"/>
        <family val="2"/>
      </rPr>
      <t>Plánované personální výdaje</t>
    </r>
  </si>
  <si>
    <r>
      <t xml:space="preserve">Reisekosten / </t>
    </r>
    <r>
      <rPr>
        <sz val="9"/>
        <color indexed="48"/>
        <rFont val="Arial"/>
        <family val="2"/>
      </rPr>
      <t>Cestovné</t>
    </r>
  </si>
  <si>
    <r>
      <t xml:space="preserve"> </t>
    </r>
    <r>
      <rPr>
        <sz val="9"/>
        <color indexed="10"/>
        <rFont val="Arial"/>
        <family val="2"/>
      </rPr>
      <t>Bruttolohn</t>
    </r>
    <r>
      <rPr>
        <sz val="10"/>
        <color indexed="10"/>
        <rFont val="Arial"/>
        <family val="2"/>
      </rPr>
      <t xml:space="preserve"> inkl. Steuer, Versicherung / </t>
    </r>
    <r>
      <rPr>
        <sz val="10"/>
        <color indexed="48"/>
        <rFont val="Arial"/>
        <family val="2"/>
      </rPr>
      <t>Hrubá mzda včetně daní a pojištění</t>
    </r>
  </si>
  <si>
    <r>
      <t>Gemeinkosten</t>
    </r>
    <r>
      <rPr>
        <sz val="10"/>
        <color indexed="10"/>
        <rFont val="Arial"/>
        <family val="2"/>
      </rPr>
      <t xml:space="preserve"> (nur für österreichische Antragsteller) / 
</t>
    </r>
    <r>
      <rPr>
        <sz val="10"/>
        <color indexed="48"/>
        <rFont val="Arial"/>
        <family val="2"/>
      </rPr>
      <t>Režijní výdaje (pouze pro rakouské žadatele)</t>
    </r>
  </si>
  <si>
    <r>
      <t xml:space="preserve">Geplante Sachausgaben / </t>
    </r>
    <r>
      <rPr>
        <b/>
        <sz val="9"/>
        <color indexed="12"/>
        <rFont val="Arial"/>
        <family val="2"/>
      </rPr>
      <t>Plánované věcné výdaje</t>
    </r>
  </si>
  <si>
    <r>
      <t xml:space="preserve"> Ankauf von Material, Gütern und anderer nicht investiver Ausstattung</t>
    </r>
    <r>
      <rPr>
        <sz val="10"/>
        <color indexed="10"/>
        <rFont val="Arial"/>
        <family val="2"/>
      </rPr>
      <t xml:space="preserve"> / </t>
    </r>
    <r>
      <rPr>
        <sz val="10"/>
        <color indexed="48"/>
        <rFont val="Arial"/>
        <family val="2"/>
      </rPr>
      <t>Nákup materiálu, zboží a jiného neinvestičního zařízení</t>
    </r>
  </si>
  <si>
    <r>
      <t xml:space="preserve">Externe Dienstleistungen / </t>
    </r>
    <r>
      <rPr>
        <sz val="9"/>
        <color indexed="48"/>
        <rFont val="Arial"/>
        <family val="2"/>
      </rPr>
      <t>Externí služby</t>
    </r>
  </si>
  <si>
    <r>
      <t xml:space="preserve"> Abschreibungen / </t>
    </r>
    <r>
      <rPr>
        <sz val="9"/>
        <color indexed="48"/>
        <rFont val="Arial"/>
        <family val="2"/>
      </rPr>
      <t>Odpisy</t>
    </r>
  </si>
  <si>
    <r>
      <t>Investitionen</t>
    </r>
    <r>
      <rPr>
        <sz val="11"/>
        <rFont val="Arial"/>
        <family val="2"/>
      </rPr>
      <t xml:space="preserve"> / </t>
    </r>
    <r>
      <rPr>
        <sz val="11"/>
        <color indexed="12"/>
        <rFont val="Arial"/>
        <family val="2"/>
      </rPr>
      <t>Investice</t>
    </r>
  </si>
  <si>
    <r>
      <t>Ankauf von Investitionen</t>
    </r>
    <r>
      <rPr>
        <sz val="10"/>
        <color indexed="10"/>
        <rFont val="Arial"/>
        <family val="2"/>
      </rPr>
      <t xml:space="preserve"> / </t>
    </r>
    <r>
      <rPr>
        <sz val="10"/>
        <color indexed="48"/>
        <rFont val="Arial"/>
        <family val="2"/>
      </rPr>
      <t>Nákup investic</t>
    </r>
  </si>
  <si>
    <t xml:space="preserve"> Baukosten / Stavební výdaje</t>
  </si>
  <si>
    <r>
      <t>Gesamte förderfähige Kosten</t>
    </r>
    <r>
      <rPr>
        <sz val="11"/>
        <rFont val="Arial"/>
        <family val="2"/>
      </rPr>
      <t xml:space="preserve"> / </t>
    </r>
    <r>
      <rPr>
        <sz val="11"/>
        <color indexed="12"/>
        <rFont val="Arial"/>
        <family val="2"/>
      </rPr>
      <t>Celkové způsobilé výdaje</t>
    </r>
  </si>
  <si>
    <t>Einnahmen / Příjmy</t>
  </si>
  <si>
    <r>
      <t>EU-Kofinanzierungsfähige Gesamtkosten</t>
    </r>
    <r>
      <rPr>
        <sz val="11"/>
        <rFont val="Arial"/>
        <family val="2"/>
      </rPr>
      <t xml:space="preserve"> / 
</t>
    </r>
    <r>
      <rPr>
        <sz val="11"/>
        <color indexed="12"/>
        <rFont val="Arial"/>
        <family val="2"/>
      </rPr>
      <t>Celkové způsobilé výdaje pro spolufinancování z EU</t>
    </r>
  </si>
  <si>
    <t>EURO</t>
  </si>
  <si>
    <t>Detaillierte Angaben zu den Kosten des Partners</t>
  </si>
  <si>
    <t xml:space="preserve">Kurzbezeichung des Projektes (Acronym) </t>
  </si>
  <si>
    <t xml:space="preserve">Ist die Organisation berechtigt die Vorsteuer abzuziehen? </t>
  </si>
  <si>
    <t>Kurze Beschreibung / Technische Specifizierung</t>
  </si>
  <si>
    <t>MWST %</t>
  </si>
  <si>
    <t>Anhang AT - 5</t>
  </si>
  <si>
    <t>Bitte schreiben Sie nur in die weißen Zellen, die grauen Bereiche werden automatisch berechnet!</t>
  </si>
  <si>
    <r>
      <t>Grundstücke</t>
    </r>
    <r>
      <rPr>
        <sz val="10"/>
        <color indexed="10"/>
        <rFont val="Arial"/>
        <family val="2"/>
      </rPr>
      <t xml:space="preserve"> / </t>
    </r>
    <r>
      <rPr>
        <sz val="10"/>
        <color indexed="48"/>
        <rFont val="Arial"/>
        <family val="2"/>
      </rPr>
      <t>Pozemky</t>
    </r>
  </si>
  <si>
    <t>Monat</t>
  </si>
  <si>
    <t>Kilometergeld und Diäten</t>
  </si>
  <si>
    <t>Stück</t>
  </si>
  <si>
    <t>Verkaufsreisen</t>
  </si>
  <si>
    <t>offene Kellergassen erzählen Geschichte(n)</t>
  </si>
  <si>
    <t>Weinviertel Tourismus GmbH</t>
  </si>
  <si>
    <t>Pressereisen &amp; Presseauftritte</t>
  </si>
  <si>
    <r>
      <t>Ja</t>
    </r>
    <r>
      <rPr>
        <sz val="8"/>
        <rFont val="Arial"/>
        <family val="2"/>
      </rPr>
      <t xml:space="preserve"> </t>
    </r>
    <r>
      <rPr>
        <sz val="8"/>
        <color indexed="12"/>
        <rFont val="Arial"/>
        <family val="2"/>
      </rPr>
      <t>Ano</t>
    </r>
    <r>
      <rPr>
        <sz val="8"/>
        <rFont val="Arial"/>
        <family val="2"/>
      </rPr>
      <t xml:space="preserve"> </t>
    </r>
  </si>
  <si>
    <t>Informationssystem QR-Code</t>
  </si>
  <si>
    <t>Programmierung und Übersetzung websites</t>
  </si>
  <si>
    <t>Webauftritt Kellergassen</t>
  </si>
  <si>
    <t>Webauftritt Vermittlungsprogramm "Brot und Wein"</t>
  </si>
  <si>
    <t>(Programmierung und Befüllung auf www.weinviertel.at, deutsch, englisch, tschechisch)</t>
  </si>
  <si>
    <t xml:space="preserve">Arbeitstreffen </t>
  </si>
  <si>
    <t>(inkl. Raummiete, Technik, Dolmetsch, Catering, Bereitsstellung Unterlagen)</t>
  </si>
  <si>
    <t>Jahr</t>
  </si>
  <si>
    <t>Beratung, Coaching, KnowHow Transfer</t>
  </si>
  <si>
    <t>regionale Werbemittel</t>
  </si>
  <si>
    <t>Entwicklung web Hintergrund, Aufbau, Apps, QR Codes samt Auszeichnung, lfd. Aktualisierung web Hintergrund, Entwicklung Film- und Audioinhalte, …</t>
  </si>
  <si>
    <t xml:space="preserve">Recherche Kellergassengeschichte(n), dramaturgischer Leitfaden und Führungskonzept </t>
  </si>
  <si>
    <t>Lead Partner</t>
  </si>
  <si>
    <t xml:space="preserve">Entwicklung &amp; Maßnahmen "Lebendige Kellergassen" *  </t>
  </si>
  <si>
    <t>Umsetzung "Lebendige Kellergasse" (Ausstattung offene Schaukeller, Audioinstallationen, Schlüsselsystem, sanfte Beschilderung und Installationen), Umsetzung Bespielung: Seminare, Schulungen, Familienprogramme, usw. (Honorare, (Keller-)mieten, Vermittlungskosten, Agenturleistungen usw.), *Anmerkung: Kellergassen werden abhängig von Lage und Infrastruktur in unterschiedlicher Intensität bespielt.</t>
  </si>
  <si>
    <t>Konzept "Lebendige Kellergassen"</t>
  </si>
  <si>
    <t>(Bündelung aller Infos: Landesausstellung 2013, Kellergasse, Vermittlungsprogramm "Brot und Wein"  =Regionsguide), deutsch, englisch, tschechisch, Drucksorten 2012 (Preview) und 2013, inkl. Recherche/Dokumentation für Neuauflage Kellergassenführer Weinviertel inkl. Ergänzung Südmähren u.a. als Marketing- und Darstellungsgrundlage für Gemeinden, reg. Organisationen etc… auch für ihre Web)</t>
  </si>
  <si>
    <t>externe Leistungen: Beratung Projektabwicklung; Coaching, Fachreferate, Betriebsberatungen, Schulungen für das Vermittlungsprogramm "Brot und Wein", Schlungen für Kellergassenführer (inkl. Verpflegung Teilnehmer, Unterlagen Schulung, Raummiete, Buskosten für Exkursionen, Kosten für Betriebsführungen, Kellergassenführungen etc.)</t>
  </si>
  <si>
    <t>website Weinviertel und Niederösterreichische Landesausstellung, englisch und tschechisch, Verlinkung zu tschechischer Partnerseite</t>
  </si>
  <si>
    <t>Programmierung und Befüllung Datenmanager auf www.weinviertel.at, Verlinkung zu tschechischen Seiten und NÖLA, Installation Suchmaschine), deutsch, englisch, tschechisch</t>
  </si>
  <si>
    <t xml:space="preserve">grenzüberschreitend, national und international (Brüssel und Berlin), inkl. Nächtigungkosten, Reisekosten, Diäten, Mieten Messestand, Eintrittskarten bzw. Honorare für PR Agenturen </t>
  </si>
  <si>
    <t>grenzüberschreitend, national und international, inkl. Reisekosten, Nächtigungkosten, Diäten, Verpflegung/Unterkunft und Transfer für Journalisten, Eintrittskarten, Führungen, Karten für Vorführungen etc. bzw. Honorare PR Agenturen</t>
  </si>
  <si>
    <t>Projektmanagement (40 Stunden)</t>
  </si>
  <si>
    <t>Projektassistenz  (20 Stunden)</t>
  </si>
  <si>
    <r>
      <t>Gemeinkosten</t>
    </r>
    <r>
      <rPr>
        <sz val="10"/>
        <color indexed="10"/>
        <rFont val="Arial"/>
        <family val="2"/>
      </rPr>
      <t xml:space="preserve"> (nur für tschechische Antragsteller) / 
</t>
    </r>
    <r>
      <rPr>
        <sz val="10"/>
        <color indexed="48"/>
        <rFont val="Arial"/>
        <family val="2"/>
      </rPr>
      <t>Režijní výdaje (pouze pro české žadatele)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</si>
</sst>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  <charset val="238"/>
    </font>
    <font>
      <sz val="9"/>
      <name val="Arial"/>
      <family val="2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</font>
    <font>
      <i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10"/>
      <name val="Arial"/>
      <family val="2"/>
    </font>
    <font>
      <sz val="8"/>
      <name val="Wingdings"/>
      <charset val="2"/>
    </font>
    <font>
      <sz val="9"/>
      <color indexed="10"/>
      <name val="Arial"/>
      <family val="2"/>
    </font>
    <font>
      <b/>
      <sz val="9"/>
      <color indexed="12"/>
      <name val="Arial"/>
      <family val="2"/>
    </font>
    <font>
      <b/>
      <sz val="9"/>
      <color indexed="48"/>
      <name val="Arial"/>
      <family val="2"/>
    </font>
    <font>
      <sz val="10"/>
      <color indexed="12"/>
      <name val="Arial"/>
      <family val="2"/>
    </font>
    <font>
      <sz val="10"/>
      <color indexed="48"/>
      <name val="Arial"/>
      <family val="2"/>
    </font>
    <font>
      <sz val="9"/>
      <color indexed="48"/>
      <name val="Arial"/>
      <family val="2"/>
    </font>
    <font>
      <sz val="9"/>
      <color indexed="12"/>
      <name val="Arial"/>
      <family val="2"/>
    </font>
    <font>
      <sz val="8"/>
      <color indexed="12"/>
      <name val="Arial"/>
      <family val="2"/>
    </font>
    <font>
      <sz val="8"/>
      <color indexed="10"/>
      <name val="Arial"/>
      <family val="2"/>
    </font>
    <font>
      <u/>
      <sz val="10"/>
      <color indexed="12"/>
      <name val="Arial"/>
      <family val="2"/>
    </font>
    <font>
      <sz val="11"/>
      <color indexed="12"/>
      <name val="Arial"/>
      <family val="2"/>
    </font>
    <font>
      <b/>
      <vertAlign val="superscript"/>
      <sz val="9"/>
      <color indexed="10"/>
      <name val="Arial"/>
      <family val="2"/>
    </font>
    <font>
      <b/>
      <i/>
      <sz val="1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1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lightUp"/>
    </fill>
    <fill>
      <patternFill patternType="solid">
        <fgColor indexed="27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1" xfId="0" applyBorder="1"/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right"/>
    </xf>
    <xf numFmtId="4" fontId="8" fillId="2" borderId="4" xfId="0" applyNumberFormat="1" applyFont="1" applyFill="1" applyBorder="1" applyAlignment="1">
      <alignment horizontal="right"/>
    </xf>
    <xf numFmtId="49" fontId="8" fillId="2" borderId="5" xfId="0" applyNumberFormat="1" applyFont="1" applyFill="1" applyBorder="1"/>
    <xf numFmtId="49" fontId="0" fillId="3" borderId="6" xfId="0" applyNumberFormat="1" applyFill="1" applyBorder="1" applyAlignment="1">
      <alignment horizontal="right"/>
    </xf>
    <xf numFmtId="49" fontId="8" fillId="3" borderId="7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right"/>
    </xf>
    <xf numFmtId="4" fontId="8" fillId="3" borderId="4" xfId="0" applyNumberFormat="1" applyFont="1" applyFill="1" applyBorder="1" applyAlignment="1">
      <alignment horizontal="right"/>
    </xf>
    <xf numFmtId="49" fontId="9" fillId="3" borderId="5" xfId="0" applyNumberFormat="1" applyFont="1" applyFill="1" applyBorder="1" applyAlignment="1">
      <alignment horizontal="left" wrapText="1"/>
    </xf>
    <xf numFmtId="49" fontId="6" fillId="4" borderId="8" xfId="0" applyNumberFormat="1" applyFont="1" applyFill="1" applyBorder="1" applyAlignment="1">
      <alignment horizontal="left" indent="3"/>
    </xf>
    <xf numFmtId="3" fontId="8" fillId="3" borderId="3" xfId="0" applyNumberFormat="1" applyFont="1" applyFill="1" applyBorder="1" applyAlignment="1">
      <alignment horizontal="right"/>
    </xf>
    <xf numFmtId="49" fontId="0" fillId="3" borderId="9" xfId="0" applyNumberFormat="1" applyFill="1" applyBorder="1" applyAlignment="1">
      <alignment horizontal="right"/>
    </xf>
    <xf numFmtId="49" fontId="8" fillId="3" borderId="10" xfId="0" applyNumberFormat="1" applyFont="1" applyFill="1" applyBorder="1" applyAlignment="1">
      <alignment horizontal="right"/>
    </xf>
    <xf numFmtId="4" fontId="8" fillId="2" borderId="11" xfId="0" applyNumberFormat="1" applyFont="1" applyFill="1" applyBorder="1" applyAlignment="1">
      <alignment horizontal="right"/>
    </xf>
    <xf numFmtId="4" fontId="8" fillId="2" borderId="12" xfId="0" applyNumberFormat="1" applyFont="1" applyFill="1" applyBorder="1" applyAlignment="1">
      <alignment horizontal="right"/>
    </xf>
    <xf numFmtId="49" fontId="9" fillId="3" borderId="13" xfId="0" applyNumberFormat="1" applyFont="1" applyFill="1" applyBorder="1" applyAlignment="1">
      <alignment horizontal="left" wrapText="1"/>
    </xf>
    <xf numFmtId="4" fontId="2" fillId="4" borderId="14" xfId="0" applyNumberFormat="1" applyFont="1" applyFill="1" applyBorder="1"/>
    <xf numFmtId="49" fontId="8" fillId="4" borderId="8" xfId="0" applyNumberFormat="1" applyFont="1" applyFill="1" applyBorder="1"/>
    <xf numFmtId="49" fontId="8" fillId="2" borderId="8" xfId="0" applyNumberFormat="1" applyFont="1" applyFill="1" applyBorder="1"/>
    <xf numFmtId="0" fontId="0" fillId="3" borderId="6" xfId="0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49" fontId="8" fillId="2" borderId="15" xfId="0" applyNumberFormat="1" applyFont="1" applyFill="1" applyBorder="1"/>
    <xf numFmtId="0" fontId="14" fillId="0" borderId="0" xfId="0" applyFont="1"/>
    <xf numFmtId="49" fontId="1" fillId="0" borderId="19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" fontId="7" fillId="4" borderId="1" xfId="0" applyNumberFormat="1" applyFont="1" applyFill="1" applyBorder="1" applyAlignment="1">
      <alignment vertical="center"/>
    </xf>
    <xf numFmtId="4" fontId="7" fillId="4" borderId="21" xfId="0" applyNumberFormat="1" applyFont="1" applyFill="1" applyBorder="1" applyAlignment="1">
      <alignment vertical="center"/>
    </xf>
    <xf numFmtId="0" fontId="22" fillId="0" borderId="0" xfId="0" applyFont="1"/>
    <xf numFmtId="0" fontId="16" fillId="5" borderId="3" xfId="0" applyFont="1" applyFill="1" applyBorder="1" applyAlignment="1">
      <alignment wrapText="1"/>
    </xf>
    <xf numFmtId="49" fontId="27" fillId="5" borderId="1" xfId="0" applyNumberFormat="1" applyFont="1" applyFill="1" applyBorder="1" applyAlignment="1">
      <alignment horizontal="center" vertical="center" wrapText="1"/>
    </xf>
    <xf numFmtId="0" fontId="28" fillId="0" borderId="0" xfId="1" applyAlignment="1" applyProtection="1">
      <alignment horizontal="left" indent="1"/>
    </xf>
    <xf numFmtId="0" fontId="0" fillId="0" borderId="0" xfId="0" applyFill="1" applyBorder="1"/>
    <xf numFmtId="0" fontId="28" fillId="0" borderId="0" xfId="1" applyFont="1" applyFill="1" applyBorder="1" applyAlignment="1" applyProtection="1">
      <alignment horizontal="left" wrapText="1" indent="1"/>
    </xf>
    <xf numFmtId="0" fontId="0" fillId="0" borderId="0" xfId="0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1"/>
    </xf>
    <xf numFmtId="0" fontId="28" fillId="0" borderId="0" xfId="1" applyFill="1" applyBorder="1" applyAlignment="1" applyProtection="1">
      <alignment wrapText="1"/>
    </xf>
    <xf numFmtId="0" fontId="25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8" fillId="0" borderId="0" xfId="1" applyFill="1" applyBorder="1" applyAlignment="1" applyProtection="1">
      <alignment horizontal="left" indent="2"/>
    </xf>
    <xf numFmtId="0" fontId="28" fillId="0" borderId="0" xfId="1" applyFill="1" applyBorder="1" applyAlignment="1" applyProtection="1">
      <alignment horizontal="left" indent="1"/>
    </xf>
    <xf numFmtId="0" fontId="0" fillId="0" borderId="0" xfId="0" applyAlignment="1">
      <alignment wrapText="1"/>
    </xf>
    <xf numFmtId="0" fontId="30" fillId="0" borderId="0" xfId="0" applyFont="1" applyAlignment="1">
      <alignment horizontal="left" indent="1"/>
    </xf>
    <xf numFmtId="0" fontId="17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20" fillId="0" borderId="2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9" fontId="15" fillId="0" borderId="0" xfId="0" applyNumberFormat="1" applyFont="1" applyFill="1" applyBorder="1"/>
    <xf numFmtId="4" fontId="0" fillId="0" borderId="0" xfId="0" applyNumberFormat="1" applyFill="1" applyBorder="1"/>
    <xf numFmtId="0" fontId="15" fillId="0" borderId="0" xfId="0" applyFont="1" applyFill="1" applyBorder="1"/>
    <xf numFmtId="0" fontId="16" fillId="0" borderId="0" xfId="0" applyFont="1" applyFill="1" applyBorder="1" applyAlignment="1">
      <alignment horizontal="right"/>
    </xf>
    <xf numFmtId="4" fontId="16" fillId="0" borderId="0" xfId="0" applyNumberFormat="1" applyFont="1" applyFill="1" applyBorder="1"/>
    <xf numFmtId="0" fontId="28" fillId="0" borderId="22" xfId="1" applyFont="1" applyFill="1" applyBorder="1" applyAlignment="1" applyProtection="1">
      <alignment horizontal="left" wrapText="1" indent="1"/>
    </xf>
    <xf numFmtId="0" fontId="0" fillId="0" borderId="20" xfId="0" applyFill="1" applyBorder="1"/>
    <xf numFmtId="0" fontId="4" fillId="0" borderId="23" xfId="0" applyFont="1" applyBorder="1" applyAlignment="1">
      <alignment horizontal="center"/>
    </xf>
    <xf numFmtId="0" fontId="8" fillId="3" borderId="0" xfId="0" applyFont="1" applyFill="1" applyAlignment="1">
      <alignment vertical="center"/>
    </xf>
    <xf numFmtId="3" fontId="8" fillId="6" borderId="3" xfId="0" applyNumberFormat="1" applyFont="1" applyFill="1" applyBorder="1" applyAlignment="1">
      <alignment horizontal="right"/>
    </xf>
    <xf numFmtId="49" fontId="35" fillId="3" borderId="6" xfId="0" applyNumberFormat="1" applyFont="1" applyFill="1" applyBorder="1" applyAlignment="1">
      <alignment horizontal="right"/>
    </xf>
    <xf numFmtId="49" fontId="35" fillId="3" borderId="6" xfId="0" applyNumberFormat="1" applyFont="1" applyFill="1" applyBorder="1" applyAlignment="1">
      <alignment horizontal="right" wrapText="1"/>
    </xf>
    <xf numFmtId="49" fontId="35" fillId="3" borderId="34" xfId="0" applyNumberFormat="1" applyFont="1" applyFill="1" applyBorder="1" applyAlignment="1">
      <alignment horizontal="right"/>
    </xf>
    <xf numFmtId="49" fontId="8" fillId="3" borderId="35" xfId="0" applyNumberFormat="1" applyFont="1" applyFill="1" applyBorder="1" applyAlignment="1">
      <alignment horizontal="right"/>
    </xf>
    <xf numFmtId="49" fontId="9" fillId="3" borderId="36" xfId="0" applyNumberFormat="1" applyFont="1" applyFill="1" applyBorder="1" applyAlignment="1">
      <alignment horizontal="left" wrapText="1"/>
    </xf>
    <xf numFmtId="49" fontId="9" fillId="3" borderId="2" xfId="0" applyNumberFormat="1" applyFont="1" applyFill="1" applyBorder="1" applyAlignment="1">
      <alignment horizontal="left" wrapText="1"/>
    </xf>
    <xf numFmtId="49" fontId="35" fillId="3" borderId="3" xfId="0" applyNumberFormat="1" applyFont="1" applyFill="1" applyBorder="1" applyAlignment="1">
      <alignment horizontal="right"/>
    </xf>
    <xf numFmtId="49" fontId="8" fillId="3" borderId="3" xfId="0" applyNumberFormat="1" applyFont="1" applyFill="1" applyBorder="1" applyAlignment="1">
      <alignment horizontal="right"/>
    </xf>
    <xf numFmtId="49" fontId="35" fillId="3" borderId="3" xfId="0" applyNumberFormat="1" applyFont="1" applyFill="1" applyBorder="1" applyAlignment="1">
      <alignment horizontal="right" wrapText="1"/>
    </xf>
    <xf numFmtId="49" fontId="35" fillId="3" borderId="34" xfId="0" applyNumberFormat="1" applyFont="1" applyFill="1" applyBorder="1" applyAlignment="1">
      <alignment horizontal="right" wrapText="1"/>
    </xf>
    <xf numFmtId="49" fontId="9" fillId="3" borderId="4" xfId="0" applyNumberFormat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7" fillId="7" borderId="16" xfId="0" applyFont="1" applyFill="1" applyBorder="1" applyAlignment="1">
      <alignment horizontal="left" vertical="center" wrapText="1"/>
    </xf>
    <xf numFmtId="0" fontId="17" fillId="7" borderId="17" xfId="0" applyFont="1" applyFill="1" applyBorder="1" applyAlignment="1">
      <alignment horizontal="left" vertical="center" wrapText="1"/>
    </xf>
    <xf numFmtId="0" fontId="17" fillId="7" borderId="18" xfId="0" applyFont="1" applyFill="1" applyBorder="1" applyAlignment="1">
      <alignment horizontal="left" vertical="center" wrapText="1"/>
    </xf>
    <xf numFmtId="0" fontId="19" fillId="7" borderId="30" xfId="0" applyFont="1" applyFill="1" applyBorder="1" applyAlignment="1">
      <alignment horizontal="left" wrapText="1"/>
    </xf>
    <xf numFmtId="0" fontId="19" fillId="7" borderId="31" xfId="0" applyFont="1" applyFill="1" applyBorder="1" applyAlignment="1">
      <alignment horizontal="left" wrapText="1"/>
    </xf>
    <xf numFmtId="0" fontId="19" fillId="7" borderId="21" xfId="0" applyFont="1" applyFill="1" applyBorder="1" applyAlignment="1">
      <alignment horizontal="left" wrapText="1"/>
    </xf>
    <xf numFmtId="0" fontId="19" fillId="7" borderId="19" xfId="0" applyFont="1" applyFill="1" applyBorder="1" applyAlignment="1">
      <alignment horizontal="left" wrapText="1"/>
    </xf>
    <xf numFmtId="0" fontId="19" fillId="7" borderId="28" xfId="0" applyFont="1" applyFill="1" applyBorder="1" applyAlignment="1">
      <alignment horizontal="left" wrapText="1"/>
    </xf>
    <xf numFmtId="0" fontId="19" fillId="7" borderId="29" xfId="0" applyFont="1" applyFill="1" applyBorder="1" applyAlignment="1">
      <alignment horizontal="left" wrapText="1"/>
    </xf>
    <xf numFmtId="0" fontId="19" fillId="7" borderId="25" xfId="0" applyFont="1" applyFill="1" applyBorder="1" applyAlignment="1">
      <alignment horizontal="left" vertical="center" wrapText="1"/>
    </xf>
    <xf numFmtId="0" fontId="19" fillId="7" borderId="26" xfId="0" applyFont="1" applyFill="1" applyBorder="1" applyAlignment="1">
      <alignment horizontal="left" vertical="center" wrapText="1"/>
    </xf>
    <xf numFmtId="0" fontId="19" fillId="7" borderId="27" xfId="0" applyFont="1" applyFill="1" applyBorder="1" applyAlignment="1">
      <alignment horizontal="left" vertical="center" wrapText="1"/>
    </xf>
    <xf numFmtId="0" fontId="11" fillId="0" borderId="33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31" fillId="0" borderId="0" xfId="0" applyFont="1" applyAlignment="1">
      <alignment horizontal="center"/>
    </xf>
    <xf numFmtId="49" fontId="19" fillId="2" borderId="8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Fill="1" applyBorder="1" applyAlignment="1">
      <alignment horizontal="left" vertical="center" wrapText="1"/>
    </xf>
    <xf numFmtId="0" fontId="0" fillId="0" borderId="31" xfId="0" applyBorder="1"/>
    <xf numFmtId="0" fontId="0" fillId="0" borderId="21" xfId="0" applyBorder="1"/>
    <xf numFmtId="49" fontId="19" fillId="2" borderId="32" xfId="0" applyNumberFormat="1" applyFont="1" applyFill="1" applyBorder="1" applyAlignment="1">
      <alignment horizontal="center" vertical="center" wrapText="1"/>
    </xf>
    <xf numFmtId="49" fontId="19" fillId="2" borderId="7" xfId="0" applyNumberFormat="1" applyFont="1" applyFill="1" applyBorder="1" applyAlignment="1">
      <alignment horizontal="center" vertical="center" wrapText="1"/>
    </xf>
    <xf numFmtId="49" fontId="19" fillId="2" borderId="10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11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2" borderId="24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6" fillId="0" borderId="17" xfId="0" applyFont="1" applyBorder="1" applyAlignment="1"/>
    <xf numFmtId="0" fontId="36" fillId="0" borderId="18" xfId="0" applyFont="1" applyBorder="1" applyAlignment="1"/>
    <xf numFmtId="0" fontId="22" fillId="0" borderId="0" xfId="0" applyFont="1" applyFill="1" applyBorder="1" applyAlignment="1">
      <alignment horizontal="left" wrapText="1" indent="1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115"/>
  <sheetViews>
    <sheetView tabSelected="1" topLeftCell="A10" zoomScaleNormal="100" workbookViewId="0">
      <selection activeCell="H20" sqref="H20"/>
    </sheetView>
  </sheetViews>
  <sheetFormatPr baseColWidth="10" defaultColWidth="9.140625" defaultRowHeight="12.75" x14ac:dyDescent="0.2"/>
  <cols>
    <col min="1" max="1" width="2.42578125" customWidth="1"/>
    <col min="2" max="2" width="39.85546875" customWidth="1"/>
    <col min="3" max="5" width="10.28515625" customWidth="1"/>
    <col min="6" max="6" width="13.85546875" customWidth="1"/>
    <col min="7" max="7" width="8.140625" customWidth="1"/>
    <col min="8" max="8" width="18.42578125" customWidth="1"/>
    <col min="9" max="9" width="75.7109375" customWidth="1"/>
  </cols>
  <sheetData>
    <row r="1" spans="2:11" x14ac:dyDescent="0.2">
      <c r="B1" t="s">
        <v>27</v>
      </c>
    </row>
    <row r="2" spans="2:11" ht="37.5" customHeight="1" thickBot="1" x14ac:dyDescent="0.4">
      <c r="B2" s="89" t="s">
        <v>22</v>
      </c>
      <c r="C2" s="89"/>
      <c r="D2" s="89"/>
      <c r="E2" s="89"/>
      <c r="F2" s="89"/>
      <c r="G2" s="89"/>
      <c r="H2" s="89"/>
      <c r="I2" s="89"/>
    </row>
    <row r="3" spans="2:11" ht="32.25" customHeight="1" thickBot="1" x14ac:dyDescent="0.3">
      <c r="B3" s="27" t="s">
        <v>23</v>
      </c>
      <c r="C3" s="102" t="s">
        <v>34</v>
      </c>
      <c r="D3" s="103"/>
      <c r="E3" s="103"/>
      <c r="F3" s="103"/>
      <c r="G3" s="103"/>
      <c r="H3" s="104"/>
      <c r="I3" s="59"/>
    </row>
    <row r="4" spans="2:11" ht="16.5" thickBot="1" x14ac:dyDescent="0.25">
      <c r="B4" s="27" t="s">
        <v>1</v>
      </c>
      <c r="C4" s="109" t="s">
        <v>50</v>
      </c>
      <c r="D4" s="110"/>
      <c r="E4" s="110"/>
      <c r="F4" s="110"/>
      <c r="G4" s="110"/>
      <c r="H4" s="111"/>
      <c r="I4" s="58"/>
    </row>
    <row r="5" spans="2:11" ht="16.5" thickBot="1" x14ac:dyDescent="0.3">
      <c r="B5" s="27" t="s">
        <v>0</v>
      </c>
      <c r="C5" s="102" t="s">
        <v>35</v>
      </c>
      <c r="D5" s="112"/>
      <c r="E5" s="112"/>
      <c r="F5" s="112"/>
      <c r="G5" s="112"/>
      <c r="H5" s="113"/>
      <c r="I5" s="58"/>
    </row>
    <row r="6" spans="2:11" ht="15.75" x14ac:dyDescent="0.2">
      <c r="B6" s="93"/>
      <c r="C6" s="94"/>
      <c r="D6" s="94"/>
      <c r="E6" s="94"/>
      <c r="F6" s="94"/>
      <c r="G6" s="94"/>
      <c r="H6" s="95"/>
      <c r="I6" s="49"/>
    </row>
    <row r="7" spans="2:11" ht="36" customHeight="1" thickBot="1" x14ac:dyDescent="0.3">
      <c r="B7" s="32" t="s">
        <v>24</v>
      </c>
      <c r="C7" s="33" t="s">
        <v>37</v>
      </c>
      <c r="D7" s="1"/>
      <c r="E7" s="2"/>
      <c r="F7" s="3" t="s">
        <v>21</v>
      </c>
      <c r="G7" s="3"/>
      <c r="H7" s="3" t="s">
        <v>21</v>
      </c>
      <c r="I7" s="60"/>
    </row>
    <row r="8" spans="2:11" ht="15" customHeight="1" x14ac:dyDescent="0.2">
      <c r="B8" s="31"/>
      <c r="C8" s="96" t="s">
        <v>2</v>
      </c>
      <c r="D8" s="99" t="s">
        <v>3</v>
      </c>
      <c r="E8" s="105" t="s">
        <v>4</v>
      </c>
      <c r="F8" s="105" t="s">
        <v>5</v>
      </c>
      <c r="G8" s="105" t="s">
        <v>26</v>
      </c>
      <c r="H8" s="106" t="s">
        <v>6</v>
      </c>
      <c r="I8" s="90" t="s">
        <v>25</v>
      </c>
    </row>
    <row r="9" spans="2:11" ht="15" x14ac:dyDescent="0.25">
      <c r="B9" s="3"/>
      <c r="C9" s="97"/>
      <c r="D9" s="100"/>
      <c r="E9" s="100"/>
      <c r="F9" s="100"/>
      <c r="G9" s="100"/>
      <c r="H9" s="107"/>
      <c r="I9" s="91"/>
    </row>
    <row r="10" spans="2:11" ht="15" customHeight="1" x14ac:dyDescent="0.25">
      <c r="B10" s="3"/>
      <c r="C10" s="97"/>
      <c r="D10" s="100"/>
      <c r="E10" s="100"/>
      <c r="F10" s="100"/>
      <c r="G10" s="100"/>
      <c r="H10" s="107"/>
      <c r="I10" s="91"/>
    </row>
    <row r="11" spans="2:11" ht="12.75" customHeight="1" thickBot="1" x14ac:dyDescent="0.25">
      <c r="B11" s="4"/>
      <c r="C11" s="98"/>
      <c r="D11" s="101"/>
      <c r="E11" s="101"/>
      <c r="F11" s="101"/>
      <c r="G11" s="101"/>
      <c r="H11" s="108"/>
      <c r="I11" s="92"/>
    </row>
    <row r="12" spans="2:11" s="28" customFormat="1" ht="18" customHeight="1" thickBot="1" x14ac:dyDescent="0.25">
      <c r="B12" s="75" t="s">
        <v>7</v>
      </c>
      <c r="C12" s="76"/>
      <c r="D12" s="76"/>
      <c r="E12" s="77"/>
      <c r="F12" s="30">
        <f>F13+F20+F27</f>
        <v>200000</v>
      </c>
      <c r="G12" s="29"/>
      <c r="H12" s="30">
        <f>H13+H20+H27</f>
        <v>200000</v>
      </c>
      <c r="I12" s="13"/>
      <c r="K12" s="35"/>
    </row>
    <row r="13" spans="2:11" x14ac:dyDescent="0.2">
      <c r="B13" s="78" t="s">
        <v>9</v>
      </c>
      <c r="C13" s="79"/>
      <c r="D13" s="79"/>
      <c r="E13" s="80"/>
      <c r="F13" s="30">
        <f>SUM(F14:F18)</f>
        <v>185000</v>
      </c>
      <c r="G13" s="29"/>
      <c r="H13" s="30">
        <f>SUM(H14:H18)</f>
        <v>185000</v>
      </c>
      <c r="I13" s="7"/>
    </row>
    <row r="14" spans="2:11" x14ac:dyDescent="0.2">
      <c r="B14" s="8" t="s">
        <v>60</v>
      </c>
      <c r="C14" s="9" t="s">
        <v>30</v>
      </c>
      <c r="D14" s="10">
        <v>32</v>
      </c>
      <c r="E14" s="10">
        <v>4187.5</v>
      </c>
      <c r="F14" s="5">
        <f t="shared" ref="F14:F32" si="0">D14*E14</f>
        <v>134000</v>
      </c>
      <c r="G14" s="62"/>
      <c r="H14" s="11">
        <f t="shared" ref="H14:H18" si="1">F14</f>
        <v>134000</v>
      </c>
      <c r="I14" s="12"/>
    </row>
    <row r="15" spans="2:11" x14ac:dyDescent="0.2">
      <c r="B15" s="8" t="s">
        <v>61</v>
      </c>
      <c r="C15" s="9" t="s">
        <v>30</v>
      </c>
      <c r="D15" s="10">
        <v>32</v>
      </c>
      <c r="E15" s="10">
        <v>1593.75</v>
      </c>
      <c r="F15" s="5">
        <f t="shared" si="0"/>
        <v>51000</v>
      </c>
      <c r="G15" s="62"/>
      <c r="H15" s="11">
        <f t="shared" si="1"/>
        <v>51000</v>
      </c>
      <c r="I15" s="12"/>
    </row>
    <row r="16" spans="2:11" x14ac:dyDescent="0.2">
      <c r="B16" s="8"/>
      <c r="C16" s="9"/>
      <c r="D16" s="10"/>
      <c r="E16" s="10"/>
      <c r="F16" s="5">
        <f t="shared" si="0"/>
        <v>0</v>
      </c>
      <c r="G16" s="62"/>
      <c r="H16" s="11">
        <f t="shared" si="1"/>
        <v>0</v>
      </c>
      <c r="I16" s="12"/>
    </row>
    <row r="17" spans="2:12" x14ac:dyDescent="0.2">
      <c r="B17" s="8"/>
      <c r="C17" s="9"/>
      <c r="D17" s="10"/>
      <c r="E17" s="10"/>
      <c r="F17" s="5">
        <f t="shared" si="0"/>
        <v>0</v>
      </c>
      <c r="G17" s="62"/>
      <c r="H17" s="11">
        <f t="shared" si="1"/>
        <v>0</v>
      </c>
      <c r="I17" s="12"/>
      <c r="L17" s="35"/>
    </row>
    <row r="18" spans="2:12" ht="13.5" thickBot="1" x14ac:dyDescent="0.25">
      <c r="B18" s="8"/>
      <c r="C18" s="9"/>
      <c r="D18" s="10"/>
      <c r="E18" s="10"/>
      <c r="F18" s="5">
        <f t="shared" si="0"/>
        <v>0</v>
      </c>
      <c r="G18" s="62"/>
      <c r="H18" s="11">
        <f t="shared" si="1"/>
        <v>0</v>
      </c>
      <c r="I18" s="12"/>
      <c r="L18" s="35"/>
    </row>
    <row r="19" spans="2:12" ht="14.25" customHeight="1" x14ac:dyDescent="0.2">
      <c r="B19" s="81" t="s">
        <v>8</v>
      </c>
      <c r="C19" s="82"/>
      <c r="D19" s="82"/>
      <c r="E19" s="83"/>
      <c r="F19" s="30">
        <f>SUM(F20:F25)</f>
        <v>15000</v>
      </c>
      <c r="G19" s="29"/>
      <c r="H19" s="29">
        <f>SUM(H20:H25)</f>
        <v>15000</v>
      </c>
      <c r="I19" s="13"/>
      <c r="L19" s="35"/>
    </row>
    <row r="20" spans="2:12" x14ac:dyDescent="0.2">
      <c r="B20" s="8" t="s">
        <v>31</v>
      </c>
      <c r="C20" s="9" t="s">
        <v>30</v>
      </c>
      <c r="D20" s="10">
        <v>32</v>
      </c>
      <c r="E20" s="10">
        <v>468.75</v>
      </c>
      <c r="F20" s="5">
        <f t="shared" si="0"/>
        <v>15000</v>
      </c>
      <c r="G20" s="14"/>
      <c r="H20" s="5">
        <f>F20+F20*G20/100</f>
        <v>15000</v>
      </c>
      <c r="I20" s="12"/>
      <c r="L20" s="35"/>
    </row>
    <row r="21" spans="2:12" x14ac:dyDescent="0.2">
      <c r="B21" s="8"/>
      <c r="C21" s="9"/>
      <c r="D21" s="10"/>
      <c r="E21" s="10"/>
      <c r="F21" s="5">
        <f t="shared" si="0"/>
        <v>0</v>
      </c>
      <c r="G21" s="14"/>
      <c r="H21" s="5">
        <f t="shared" ref="H21:H32" si="2">F21+F21*G21/100</f>
        <v>0</v>
      </c>
      <c r="I21" s="12"/>
      <c r="L21" s="35"/>
    </row>
    <row r="22" spans="2:12" x14ac:dyDescent="0.2">
      <c r="B22" s="8"/>
      <c r="C22" s="9"/>
      <c r="D22" s="10"/>
      <c r="E22" s="10"/>
      <c r="F22" s="5">
        <f t="shared" si="0"/>
        <v>0</v>
      </c>
      <c r="G22" s="14"/>
      <c r="H22" s="5">
        <f t="shared" si="2"/>
        <v>0</v>
      </c>
      <c r="I22" s="12"/>
      <c r="L22" s="35"/>
    </row>
    <row r="23" spans="2:12" x14ac:dyDescent="0.2">
      <c r="B23" s="8"/>
      <c r="C23" s="9"/>
      <c r="D23" s="10"/>
      <c r="E23" s="10"/>
      <c r="F23" s="5">
        <f t="shared" si="0"/>
        <v>0</v>
      </c>
      <c r="G23" s="14"/>
      <c r="H23" s="5">
        <f t="shared" si="2"/>
        <v>0</v>
      </c>
      <c r="I23" s="12"/>
      <c r="L23" s="35"/>
    </row>
    <row r="24" spans="2:12" x14ac:dyDescent="0.2">
      <c r="B24" s="8"/>
      <c r="C24" s="9"/>
      <c r="D24" s="10"/>
      <c r="E24" s="10"/>
      <c r="F24" s="5">
        <f t="shared" si="0"/>
        <v>0</v>
      </c>
      <c r="G24" s="14"/>
      <c r="H24" s="5">
        <f t="shared" si="2"/>
        <v>0</v>
      </c>
      <c r="I24" s="12"/>
      <c r="L24" s="35"/>
    </row>
    <row r="25" spans="2:12" ht="13.5" thickBot="1" x14ac:dyDescent="0.25">
      <c r="B25" s="15"/>
      <c r="C25" s="16"/>
      <c r="D25" s="10"/>
      <c r="E25" s="10"/>
      <c r="F25" s="5">
        <f t="shared" si="0"/>
        <v>0</v>
      </c>
      <c r="G25" s="14"/>
      <c r="H25" s="5">
        <f t="shared" si="2"/>
        <v>0</v>
      </c>
      <c r="I25" s="19"/>
      <c r="L25" s="35"/>
    </row>
    <row r="26" spans="2:12" ht="27.75" customHeight="1" x14ac:dyDescent="0.2">
      <c r="B26" s="84" t="s">
        <v>10</v>
      </c>
      <c r="C26" s="85"/>
      <c r="D26" s="85"/>
      <c r="E26" s="86"/>
      <c r="F26" s="30">
        <f>SUM(F27:F32)</f>
        <v>0</v>
      </c>
      <c r="G26" s="29"/>
      <c r="H26" s="29">
        <f>SUM(H27:H32)</f>
        <v>0</v>
      </c>
      <c r="I26" s="13"/>
      <c r="L26" s="35"/>
    </row>
    <row r="27" spans="2:12" x14ac:dyDescent="0.2">
      <c r="B27" s="8"/>
      <c r="C27" s="9"/>
      <c r="D27" s="10"/>
      <c r="E27" s="10"/>
      <c r="F27" s="5">
        <f t="shared" si="0"/>
        <v>0</v>
      </c>
      <c r="G27" s="14"/>
      <c r="H27" s="5">
        <f t="shared" si="2"/>
        <v>0</v>
      </c>
      <c r="I27" s="12"/>
      <c r="L27" s="35"/>
    </row>
    <row r="28" spans="2:12" x14ac:dyDescent="0.2">
      <c r="B28" s="8"/>
      <c r="C28" s="9"/>
      <c r="D28" s="10"/>
      <c r="E28" s="10"/>
      <c r="F28" s="5">
        <f t="shared" si="0"/>
        <v>0</v>
      </c>
      <c r="G28" s="14"/>
      <c r="H28" s="5">
        <f t="shared" si="2"/>
        <v>0</v>
      </c>
      <c r="I28" s="12"/>
      <c r="L28" s="35"/>
    </row>
    <row r="29" spans="2:12" x14ac:dyDescent="0.2">
      <c r="B29" s="8"/>
      <c r="C29" s="9"/>
      <c r="D29" s="10"/>
      <c r="E29" s="10"/>
      <c r="F29" s="5">
        <f t="shared" si="0"/>
        <v>0</v>
      </c>
      <c r="G29" s="14"/>
      <c r="H29" s="5">
        <f t="shared" si="2"/>
        <v>0</v>
      </c>
      <c r="I29" s="12"/>
      <c r="L29" s="35"/>
    </row>
    <row r="30" spans="2:12" x14ac:dyDescent="0.2">
      <c r="B30" s="8"/>
      <c r="C30" s="9"/>
      <c r="D30" s="10"/>
      <c r="E30" s="10"/>
      <c r="F30" s="5">
        <f t="shared" si="0"/>
        <v>0</v>
      </c>
      <c r="G30" s="14"/>
      <c r="H30" s="5">
        <f t="shared" si="2"/>
        <v>0</v>
      </c>
      <c r="I30" s="12"/>
      <c r="L30" s="35"/>
    </row>
    <row r="31" spans="2:12" x14ac:dyDescent="0.2">
      <c r="B31" s="8"/>
      <c r="C31" s="9"/>
      <c r="D31" s="10"/>
      <c r="E31" s="10"/>
      <c r="F31" s="5">
        <f t="shared" si="0"/>
        <v>0</v>
      </c>
      <c r="G31" s="14"/>
      <c r="H31" s="5">
        <f t="shared" si="2"/>
        <v>0</v>
      </c>
      <c r="I31" s="12"/>
      <c r="L31" s="35"/>
    </row>
    <row r="32" spans="2:12" ht="13.5" thickBot="1" x14ac:dyDescent="0.25">
      <c r="B32" s="8"/>
      <c r="C32" s="9"/>
      <c r="D32" s="10"/>
      <c r="E32" s="10"/>
      <c r="F32" s="5">
        <f t="shared" si="0"/>
        <v>0</v>
      </c>
      <c r="G32" s="14"/>
      <c r="H32" s="5">
        <f t="shared" si="2"/>
        <v>0</v>
      </c>
      <c r="I32" s="12"/>
      <c r="L32" s="35"/>
    </row>
    <row r="33" spans="2:12" ht="19.5" customHeight="1" thickBot="1" x14ac:dyDescent="0.25">
      <c r="B33" s="75" t="s">
        <v>11</v>
      </c>
      <c r="C33" s="76"/>
      <c r="D33" s="76"/>
      <c r="E33" s="77"/>
      <c r="F33" s="20">
        <f>F34+F36+F54+F61</f>
        <v>300000</v>
      </c>
      <c r="G33" s="20"/>
      <c r="H33" s="20">
        <f>H34+H36+H54+H61</f>
        <v>360000</v>
      </c>
      <c r="I33" s="13"/>
      <c r="L33" s="37"/>
    </row>
    <row r="34" spans="2:12" ht="26.25" customHeight="1" x14ac:dyDescent="0.2">
      <c r="B34" s="78" t="s">
        <v>12</v>
      </c>
      <c r="C34" s="79"/>
      <c r="D34" s="79"/>
      <c r="E34" s="80"/>
      <c r="F34" s="30">
        <f>SUM(F35:F35)</f>
        <v>0</v>
      </c>
      <c r="G34" s="30"/>
      <c r="H34" s="30">
        <f>SUM(F35:F35)</f>
        <v>0</v>
      </c>
      <c r="I34" s="7"/>
      <c r="L34" s="38"/>
    </row>
    <row r="35" spans="2:12" ht="13.5" thickBot="1" x14ac:dyDescent="0.25">
      <c r="B35" s="63"/>
      <c r="C35" s="9"/>
      <c r="D35" s="10"/>
      <c r="E35" s="10"/>
      <c r="F35" s="5"/>
      <c r="G35" s="14"/>
      <c r="H35" s="5"/>
      <c r="I35" s="12"/>
      <c r="L35" s="37"/>
    </row>
    <row r="36" spans="2:12" ht="14.25" customHeight="1" x14ac:dyDescent="0.2">
      <c r="B36" s="81" t="s">
        <v>13</v>
      </c>
      <c r="C36" s="82"/>
      <c r="D36" s="82"/>
      <c r="E36" s="83"/>
      <c r="F36" s="30">
        <f>SUM(F37:F53)</f>
        <v>300000</v>
      </c>
      <c r="G36" s="29"/>
      <c r="H36" s="29">
        <f>SUM(H37:H53)</f>
        <v>360000</v>
      </c>
      <c r="I36" s="13"/>
      <c r="L36" s="39"/>
    </row>
    <row r="37" spans="2:12" x14ac:dyDescent="0.2">
      <c r="B37" s="64" t="s">
        <v>43</v>
      </c>
      <c r="C37" s="9" t="s">
        <v>32</v>
      </c>
      <c r="D37" s="10">
        <v>5</v>
      </c>
      <c r="E37" s="10">
        <v>400</v>
      </c>
      <c r="F37" s="5">
        <f t="shared" ref="F37:F53" si="3">D37*E37</f>
        <v>2000</v>
      </c>
      <c r="G37" s="14">
        <v>20</v>
      </c>
      <c r="H37" s="5">
        <f t="shared" ref="H37:H53" si="4">F37+F37*G37/100</f>
        <v>2400</v>
      </c>
      <c r="I37" s="12" t="s">
        <v>44</v>
      </c>
      <c r="L37" s="37"/>
    </row>
    <row r="38" spans="2:12" ht="56.25" x14ac:dyDescent="0.2">
      <c r="B38" s="64" t="s">
        <v>51</v>
      </c>
      <c r="C38" s="9" t="s">
        <v>32</v>
      </c>
      <c r="D38" s="10">
        <v>5</v>
      </c>
      <c r="E38" s="10">
        <v>21000</v>
      </c>
      <c r="F38" s="5">
        <f t="shared" si="3"/>
        <v>105000</v>
      </c>
      <c r="G38" s="14">
        <v>20</v>
      </c>
      <c r="H38" s="5">
        <f t="shared" si="4"/>
        <v>126000</v>
      </c>
      <c r="I38" s="12" t="s">
        <v>52</v>
      </c>
      <c r="L38" s="37"/>
    </row>
    <row r="39" spans="2:12" x14ac:dyDescent="0.2">
      <c r="B39" s="64" t="s">
        <v>53</v>
      </c>
      <c r="C39" s="9" t="s">
        <v>32</v>
      </c>
      <c r="D39" s="10">
        <v>1</v>
      </c>
      <c r="E39" s="10">
        <v>35000</v>
      </c>
      <c r="F39" s="5">
        <f t="shared" si="3"/>
        <v>35000</v>
      </c>
      <c r="G39" s="14">
        <v>20</v>
      </c>
      <c r="H39" s="5">
        <f t="shared" si="4"/>
        <v>42000</v>
      </c>
      <c r="I39" s="12" t="s">
        <v>49</v>
      </c>
      <c r="L39" s="37"/>
    </row>
    <row r="40" spans="2:12" ht="45" x14ac:dyDescent="0.2">
      <c r="B40" s="72" t="s">
        <v>47</v>
      </c>
      <c r="C40" s="9"/>
      <c r="D40" s="10">
        <v>1</v>
      </c>
      <c r="E40" s="10">
        <v>53000</v>
      </c>
      <c r="F40" s="5">
        <f t="shared" si="3"/>
        <v>53000</v>
      </c>
      <c r="G40" s="14">
        <v>20</v>
      </c>
      <c r="H40" s="5">
        <f t="shared" si="4"/>
        <v>63600</v>
      </c>
      <c r="I40" s="12" t="s">
        <v>54</v>
      </c>
      <c r="L40" s="37"/>
    </row>
    <row r="41" spans="2:12" ht="45" x14ac:dyDescent="0.2">
      <c r="B41" s="72" t="s">
        <v>46</v>
      </c>
      <c r="C41" s="9" t="s">
        <v>32</v>
      </c>
      <c r="D41" s="10">
        <v>8</v>
      </c>
      <c r="E41" s="10">
        <v>1250</v>
      </c>
      <c r="F41" s="5">
        <f t="shared" si="3"/>
        <v>10000</v>
      </c>
      <c r="G41" s="14">
        <v>20</v>
      </c>
      <c r="H41" s="5">
        <f t="shared" si="4"/>
        <v>12000</v>
      </c>
      <c r="I41" s="12" t="s">
        <v>55</v>
      </c>
      <c r="L41" s="37"/>
    </row>
    <row r="42" spans="2:12" ht="22.5" x14ac:dyDescent="0.2">
      <c r="B42" s="64" t="s">
        <v>39</v>
      </c>
      <c r="C42" s="9" t="s">
        <v>32</v>
      </c>
      <c r="D42" s="10">
        <v>2</v>
      </c>
      <c r="E42" s="10">
        <v>10000</v>
      </c>
      <c r="F42" s="5">
        <f t="shared" si="3"/>
        <v>20000</v>
      </c>
      <c r="G42" s="14">
        <v>20</v>
      </c>
      <c r="H42" s="5">
        <f t="shared" si="4"/>
        <v>24000</v>
      </c>
      <c r="I42" s="12" t="s">
        <v>56</v>
      </c>
      <c r="L42" s="36"/>
    </row>
    <row r="43" spans="2:12" ht="22.5" x14ac:dyDescent="0.2">
      <c r="B43" s="65" t="s">
        <v>33</v>
      </c>
      <c r="C43" s="66" t="s">
        <v>45</v>
      </c>
      <c r="D43" s="10">
        <v>2</v>
      </c>
      <c r="E43" s="10">
        <v>10000</v>
      </c>
      <c r="F43" s="5">
        <f t="shared" si="3"/>
        <v>20000</v>
      </c>
      <c r="G43" s="14">
        <v>20</v>
      </c>
      <c r="H43" s="5">
        <f t="shared" si="4"/>
        <v>24000</v>
      </c>
      <c r="I43" s="67" t="s">
        <v>58</v>
      </c>
      <c r="L43" s="37"/>
    </row>
    <row r="44" spans="2:12" ht="33.75" x14ac:dyDescent="0.2">
      <c r="B44" s="65" t="s">
        <v>36</v>
      </c>
      <c r="C44" s="66" t="s">
        <v>45</v>
      </c>
      <c r="D44" s="10">
        <v>2</v>
      </c>
      <c r="E44" s="10">
        <v>10000</v>
      </c>
      <c r="F44" s="5">
        <f t="shared" si="3"/>
        <v>20000</v>
      </c>
      <c r="G44" s="14">
        <v>20</v>
      </c>
      <c r="H44" s="5">
        <f t="shared" si="4"/>
        <v>24000</v>
      </c>
      <c r="I44" s="67" t="s">
        <v>59</v>
      </c>
      <c r="L44" s="37"/>
    </row>
    <row r="45" spans="2:12" x14ac:dyDescent="0.2">
      <c r="B45" s="69" t="s">
        <v>40</v>
      </c>
      <c r="C45" s="70"/>
      <c r="D45" s="10">
        <v>1</v>
      </c>
      <c r="E45" s="10">
        <v>5000</v>
      </c>
      <c r="F45" s="5">
        <f t="shared" si="3"/>
        <v>5000</v>
      </c>
      <c r="G45" s="14">
        <v>20</v>
      </c>
      <c r="H45" s="5">
        <f t="shared" si="4"/>
        <v>6000</v>
      </c>
      <c r="I45" s="73" t="s">
        <v>42</v>
      </c>
      <c r="L45" s="39"/>
    </row>
    <row r="46" spans="2:12" ht="22.5" x14ac:dyDescent="0.2">
      <c r="B46" s="69" t="s">
        <v>38</v>
      </c>
      <c r="C46" s="70"/>
      <c r="D46" s="10">
        <v>1</v>
      </c>
      <c r="E46" s="10">
        <v>20000</v>
      </c>
      <c r="F46" s="5">
        <f t="shared" si="3"/>
        <v>20000</v>
      </c>
      <c r="G46" s="14">
        <v>20</v>
      </c>
      <c r="H46" s="5">
        <f t="shared" si="4"/>
        <v>24000</v>
      </c>
      <c r="I46" s="68" t="s">
        <v>48</v>
      </c>
      <c r="L46" s="39"/>
    </row>
    <row r="47" spans="2:12" ht="25.5" customHeight="1" x14ac:dyDescent="0.2">
      <c r="B47" s="71" t="s">
        <v>41</v>
      </c>
      <c r="C47" s="70"/>
      <c r="D47" s="10">
        <v>1</v>
      </c>
      <c r="E47" s="10">
        <v>10000</v>
      </c>
      <c r="F47" s="5">
        <f t="shared" si="3"/>
        <v>10000</v>
      </c>
      <c r="G47" s="14">
        <v>20</v>
      </c>
      <c r="H47" s="5">
        <f t="shared" si="4"/>
        <v>12000</v>
      </c>
      <c r="I47" s="68" t="s">
        <v>57</v>
      </c>
      <c r="L47" s="39"/>
    </row>
    <row r="48" spans="2:12" x14ac:dyDescent="0.2">
      <c r="B48" s="8"/>
      <c r="C48" s="9"/>
      <c r="D48" s="10"/>
      <c r="E48" s="10"/>
      <c r="F48" s="5">
        <f t="shared" si="3"/>
        <v>0</v>
      </c>
      <c r="G48" s="14"/>
      <c r="H48" s="5">
        <f t="shared" si="4"/>
        <v>0</v>
      </c>
      <c r="I48" s="12"/>
      <c r="L48" s="37"/>
    </row>
    <row r="49" spans="2:12" x14ac:dyDescent="0.2">
      <c r="B49" s="8"/>
      <c r="C49" s="9"/>
      <c r="D49" s="10"/>
      <c r="E49" s="10"/>
      <c r="F49" s="5">
        <f t="shared" si="3"/>
        <v>0</v>
      </c>
      <c r="G49" s="14"/>
      <c r="H49" s="5">
        <f t="shared" si="4"/>
        <v>0</v>
      </c>
      <c r="I49" s="12"/>
      <c r="L49" s="38"/>
    </row>
    <row r="50" spans="2:12" x14ac:dyDescent="0.2">
      <c r="B50" s="8"/>
      <c r="C50" s="9"/>
      <c r="D50" s="10"/>
      <c r="E50" s="10"/>
      <c r="F50" s="5">
        <f t="shared" si="3"/>
        <v>0</v>
      </c>
      <c r="G50" s="14"/>
      <c r="H50" s="5">
        <f t="shared" si="4"/>
        <v>0</v>
      </c>
      <c r="I50" s="12"/>
      <c r="L50" s="40"/>
    </row>
    <row r="51" spans="2:12" x14ac:dyDescent="0.2">
      <c r="B51" s="8"/>
      <c r="C51" s="9"/>
      <c r="D51" s="10"/>
      <c r="E51" s="10"/>
      <c r="F51" s="5">
        <f t="shared" si="3"/>
        <v>0</v>
      </c>
      <c r="G51" s="14"/>
      <c r="H51" s="5">
        <f t="shared" si="4"/>
        <v>0</v>
      </c>
      <c r="I51" s="12"/>
      <c r="L51" s="37"/>
    </row>
    <row r="52" spans="2:12" x14ac:dyDescent="0.2">
      <c r="B52" s="8"/>
      <c r="C52" s="9"/>
      <c r="D52" s="10"/>
      <c r="E52" s="10"/>
      <c r="F52" s="5">
        <f t="shared" si="3"/>
        <v>0</v>
      </c>
      <c r="G52" s="14"/>
      <c r="H52" s="5">
        <f t="shared" si="4"/>
        <v>0</v>
      </c>
      <c r="I52" s="12"/>
      <c r="L52" s="41"/>
    </row>
    <row r="53" spans="2:12" ht="13.5" thickBot="1" x14ac:dyDescent="0.25">
      <c r="B53" s="8"/>
      <c r="C53" s="9"/>
      <c r="D53" s="10"/>
      <c r="E53" s="10"/>
      <c r="F53" s="5">
        <f t="shared" si="3"/>
        <v>0</v>
      </c>
      <c r="G53" s="14"/>
      <c r="H53" s="5">
        <f t="shared" si="4"/>
        <v>0</v>
      </c>
      <c r="I53" s="12"/>
      <c r="L53" s="42"/>
    </row>
    <row r="54" spans="2:12" ht="27.75" customHeight="1" x14ac:dyDescent="0.2">
      <c r="B54" s="84" t="s">
        <v>62</v>
      </c>
      <c r="C54" s="85"/>
      <c r="D54" s="85"/>
      <c r="E54" s="86"/>
      <c r="F54" s="30">
        <f>SUM(F55:F60)</f>
        <v>0</v>
      </c>
      <c r="G54" s="29"/>
      <c r="H54" s="30">
        <f>SUM(H55:H60)</f>
        <v>0</v>
      </c>
      <c r="I54" s="13"/>
      <c r="L54" s="114"/>
    </row>
    <row r="55" spans="2:12" x14ac:dyDescent="0.2">
      <c r="B55" s="8"/>
      <c r="C55" s="9"/>
      <c r="D55" s="10"/>
      <c r="E55" s="10"/>
      <c r="F55" s="5">
        <f t="shared" ref="F55:F60" si="5">D55*E55</f>
        <v>0</v>
      </c>
      <c r="G55" s="14"/>
      <c r="H55" s="5">
        <f t="shared" ref="H55:H60" si="6">F55+F55*G55/100</f>
        <v>0</v>
      </c>
      <c r="I55" s="12"/>
      <c r="L55" s="37"/>
    </row>
    <row r="56" spans="2:12" x14ac:dyDescent="0.2">
      <c r="B56" s="8"/>
      <c r="C56" s="9"/>
      <c r="D56" s="10"/>
      <c r="E56" s="10"/>
      <c r="F56" s="5">
        <f t="shared" si="5"/>
        <v>0</v>
      </c>
      <c r="G56" s="14"/>
      <c r="H56" s="5">
        <f t="shared" si="6"/>
        <v>0</v>
      </c>
      <c r="I56" s="12"/>
      <c r="L56" s="38"/>
    </row>
    <row r="57" spans="2:12" x14ac:dyDescent="0.2">
      <c r="B57" s="8"/>
      <c r="C57" s="9"/>
      <c r="D57" s="10"/>
      <c r="E57" s="10"/>
      <c r="F57" s="5">
        <f t="shared" si="5"/>
        <v>0</v>
      </c>
      <c r="G57" s="14"/>
      <c r="H57" s="5">
        <f t="shared" si="6"/>
        <v>0</v>
      </c>
      <c r="I57" s="12"/>
      <c r="L57" s="40"/>
    </row>
    <row r="58" spans="2:12" x14ac:dyDescent="0.2">
      <c r="B58" s="8"/>
      <c r="C58" s="9"/>
      <c r="D58" s="10"/>
      <c r="E58" s="10"/>
      <c r="F58" s="5">
        <f t="shared" si="5"/>
        <v>0</v>
      </c>
      <c r="G58" s="14"/>
      <c r="H58" s="5">
        <f t="shared" si="6"/>
        <v>0</v>
      </c>
      <c r="I58" s="12"/>
      <c r="L58" s="37"/>
    </row>
    <row r="59" spans="2:12" x14ac:dyDescent="0.2">
      <c r="B59" s="8"/>
      <c r="C59" s="9"/>
      <c r="D59" s="10"/>
      <c r="E59" s="10"/>
      <c r="F59" s="5">
        <f t="shared" si="5"/>
        <v>0</v>
      </c>
      <c r="G59" s="14"/>
      <c r="H59" s="5">
        <f t="shared" si="6"/>
        <v>0</v>
      </c>
      <c r="I59" s="12"/>
      <c r="L59" s="41"/>
    </row>
    <row r="60" spans="2:12" ht="13.5" thickBot="1" x14ac:dyDescent="0.25">
      <c r="B60" s="8"/>
      <c r="C60" s="9"/>
      <c r="D60" s="10"/>
      <c r="E60" s="10"/>
      <c r="F60" s="5">
        <f t="shared" si="5"/>
        <v>0</v>
      </c>
      <c r="G60" s="14"/>
      <c r="H60" s="5">
        <f t="shared" si="6"/>
        <v>0</v>
      </c>
      <c r="I60" s="12"/>
      <c r="L60" s="42"/>
    </row>
    <row r="61" spans="2:12" ht="14.25" customHeight="1" x14ac:dyDescent="0.2">
      <c r="B61" s="84" t="s">
        <v>14</v>
      </c>
      <c r="C61" s="85"/>
      <c r="D61" s="85"/>
      <c r="E61" s="86"/>
      <c r="F61" s="30">
        <f>SUM(F62:F67)</f>
        <v>0</v>
      </c>
      <c r="G61" s="30"/>
      <c r="H61" s="30">
        <f>SUM(H62:H67)</f>
        <v>0</v>
      </c>
      <c r="I61" s="13"/>
      <c r="L61" s="35"/>
    </row>
    <row r="62" spans="2:12" x14ac:dyDescent="0.2">
      <c r="B62" s="8"/>
      <c r="C62" s="9"/>
      <c r="D62" s="10"/>
      <c r="E62" s="10"/>
      <c r="F62" s="5">
        <f t="shared" ref="F62:F67" si="7">D62*E62</f>
        <v>0</v>
      </c>
      <c r="G62" s="14"/>
      <c r="H62" s="5">
        <f t="shared" ref="H47:H67" si="8">F62+F62*G62/100</f>
        <v>0</v>
      </c>
      <c r="I62" s="12"/>
      <c r="L62" s="35"/>
    </row>
    <row r="63" spans="2:12" x14ac:dyDescent="0.2">
      <c r="B63" s="8"/>
      <c r="C63" s="9"/>
      <c r="D63" s="10"/>
      <c r="E63" s="10"/>
      <c r="F63" s="5">
        <f t="shared" si="7"/>
        <v>0</v>
      </c>
      <c r="G63" s="14"/>
      <c r="H63" s="5">
        <f t="shared" si="8"/>
        <v>0</v>
      </c>
      <c r="I63" s="12"/>
      <c r="L63" s="43"/>
    </row>
    <row r="64" spans="2:12" x14ac:dyDescent="0.2">
      <c r="B64" s="8"/>
      <c r="C64" s="9"/>
      <c r="D64" s="10"/>
      <c r="E64" s="10"/>
      <c r="F64" s="5">
        <f t="shared" si="7"/>
        <v>0</v>
      </c>
      <c r="G64" s="14"/>
      <c r="H64" s="5">
        <f t="shared" si="8"/>
        <v>0</v>
      </c>
      <c r="I64" s="12"/>
      <c r="L64" s="43"/>
    </row>
    <row r="65" spans="2:14" x14ac:dyDescent="0.2">
      <c r="B65" s="8"/>
      <c r="C65" s="9"/>
      <c r="D65" s="10"/>
      <c r="E65" s="10"/>
      <c r="F65" s="5">
        <f t="shared" si="7"/>
        <v>0</v>
      </c>
      <c r="G65" s="14"/>
      <c r="H65" s="5">
        <f t="shared" si="8"/>
        <v>0</v>
      </c>
      <c r="I65" s="12"/>
      <c r="L65" s="44"/>
    </row>
    <row r="66" spans="2:14" x14ac:dyDescent="0.2">
      <c r="B66" s="8"/>
      <c r="C66" s="9"/>
      <c r="D66" s="10"/>
      <c r="E66" s="10"/>
      <c r="F66" s="5">
        <f t="shared" si="7"/>
        <v>0</v>
      </c>
      <c r="G66" s="14"/>
      <c r="H66" s="5">
        <f t="shared" si="8"/>
        <v>0</v>
      </c>
      <c r="I66" s="12"/>
    </row>
    <row r="67" spans="2:14" ht="13.5" thickBot="1" x14ac:dyDescent="0.25">
      <c r="B67" s="15"/>
      <c r="C67" s="16"/>
      <c r="D67" s="10"/>
      <c r="E67" s="10"/>
      <c r="F67" s="5">
        <f t="shared" si="7"/>
        <v>0</v>
      </c>
      <c r="G67" s="14"/>
      <c r="H67" s="5">
        <f t="shared" si="8"/>
        <v>0</v>
      </c>
      <c r="I67" s="19"/>
    </row>
    <row r="68" spans="2:14" ht="19.5" customHeight="1" thickBot="1" x14ac:dyDescent="0.25">
      <c r="B68" s="75" t="s">
        <v>15</v>
      </c>
      <c r="C68" s="76"/>
      <c r="D68" s="76"/>
      <c r="E68" s="77"/>
      <c r="F68" s="20">
        <f>F69+F76+F83</f>
        <v>0</v>
      </c>
      <c r="G68" s="20"/>
      <c r="H68" s="20">
        <f>H69+H76+H83</f>
        <v>0</v>
      </c>
      <c r="I68" s="21"/>
    </row>
    <row r="69" spans="2:14" x14ac:dyDescent="0.2">
      <c r="B69" s="78" t="s">
        <v>16</v>
      </c>
      <c r="C69" s="79"/>
      <c r="D69" s="79"/>
      <c r="E69" s="80"/>
      <c r="F69" s="30">
        <f>SUM(F70:F75)</f>
        <v>0</v>
      </c>
      <c r="G69" s="30"/>
      <c r="H69" s="30">
        <f>SUM(H70:H75)</f>
        <v>0</v>
      </c>
      <c r="I69" s="7"/>
    </row>
    <row r="70" spans="2:14" x14ac:dyDescent="0.2">
      <c r="B70" s="8"/>
      <c r="C70" s="9"/>
      <c r="D70" s="10"/>
      <c r="E70" s="10"/>
      <c r="F70" s="5">
        <f t="shared" ref="F70:F75" si="9">D70*E70</f>
        <v>0</v>
      </c>
      <c r="G70" s="14"/>
      <c r="H70" s="5">
        <f t="shared" ref="H70:H89" si="10">F70+F70*G70/100</f>
        <v>0</v>
      </c>
      <c r="I70" s="12"/>
    </row>
    <row r="71" spans="2:14" x14ac:dyDescent="0.2">
      <c r="B71" s="8"/>
      <c r="C71" s="9"/>
      <c r="D71" s="10"/>
      <c r="E71" s="10"/>
      <c r="F71" s="5">
        <f t="shared" si="9"/>
        <v>0</v>
      </c>
      <c r="G71" s="14"/>
      <c r="H71" s="5">
        <f t="shared" si="10"/>
        <v>0</v>
      </c>
      <c r="I71" s="12"/>
    </row>
    <row r="72" spans="2:14" x14ac:dyDescent="0.2">
      <c r="B72" s="8"/>
      <c r="C72" s="9"/>
      <c r="D72" s="10"/>
      <c r="E72" s="10"/>
      <c r="F72" s="5">
        <f t="shared" si="9"/>
        <v>0</v>
      </c>
      <c r="G72" s="14"/>
      <c r="H72" s="5">
        <f t="shared" si="10"/>
        <v>0</v>
      </c>
      <c r="I72" s="12"/>
    </row>
    <row r="73" spans="2:14" x14ac:dyDescent="0.2">
      <c r="B73" s="8"/>
      <c r="C73" s="9"/>
      <c r="D73" s="10"/>
      <c r="E73" s="10"/>
      <c r="F73" s="5">
        <f t="shared" si="9"/>
        <v>0</v>
      </c>
      <c r="G73" s="14"/>
      <c r="H73" s="5">
        <f t="shared" si="10"/>
        <v>0</v>
      </c>
      <c r="I73" s="12"/>
    </row>
    <row r="74" spans="2:14" x14ac:dyDescent="0.2">
      <c r="B74" s="8"/>
      <c r="C74" s="9"/>
      <c r="D74" s="10"/>
      <c r="E74" s="10"/>
      <c r="F74" s="5">
        <f t="shared" si="9"/>
        <v>0</v>
      </c>
      <c r="G74" s="14"/>
      <c r="H74" s="5">
        <f t="shared" si="10"/>
        <v>0</v>
      </c>
      <c r="I74" s="12"/>
    </row>
    <row r="75" spans="2:14" ht="13.5" thickBot="1" x14ac:dyDescent="0.25">
      <c r="B75" s="8"/>
      <c r="C75" s="9"/>
      <c r="D75" s="10"/>
      <c r="E75" s="10"/>
      <c r="F75" s="5">
        <f t="shared" si="9"/>
        <v>0</v>
      </c>
      <c r="G75" s="14"/>
      <c r="H75" s="5">
        <f t="shared" si="10"/>
        <v>0</v>
      </c>
      <c r="I75" s="12"/>
    </row>
    <row r="76" spans="2:14" ht="14.25" customHeight="1" x14ac:dyDescent="0.2">
      <c r="B76" s="81" t="s">
        <v>17</v>
      </c>
      <c r="C76" s="82"/>
      <c r="D76" s="82"/>
      <c r="E76" s="83"/>
      <c r="F76" s="30">
        <f>SUM(F77:F82)</f>
        <v>0</v>
      </c>
      <c r="G76" s="29"/>
      <c r="H76" s="29">
        <f>SUM(H77:H82)</f>
        <v>0</v>
      </c>
      <c r="I76" s="13"/>
      <c r="M76" s="39"/>
      <c r="N76" s="45"/>
    </row>
    <row r="77" spans="2:14" x14ac:dyDescent="0.2">
      <c r="B77" s="8"/>
      <c r="C77" s="9"/>
      <c r="D77" s="10"/>
      <c r="E77" s="10"/>
      <c r="F77" s="5">
        <f t="shared" ref="F77:F82" si="11">D77*E77</f>
        <v>0</v>
      </c>
      <c r="G77" s="14"/>
      <c r="H77" s="5">
        <f t="shared" si="10"/>
        <v>0</v>
      </c>
      <c r="I77" s="12"/>
      <c r="M77" s="39"/>
      <c r="N77" s="45"/>
    </row>
    <row r="78" spans="2:14" x14ac:dyDescent="0.2">
      <c r="B78" s="8"/>
      <c r="C78" s="9"/>
      <c r="D78" s="10"/>
      <c r="E78" s="10"/>
      <c r="F78" s="5">
        <f t="shared" si="11"/>
        <v>0</v>
      </c>
      <c r="G78" s="14"/>
      <c r="H78" s="5">
        <f t="shared" si="10"/>
        <v>0</v>
      </c>
      <c r="I78" s="12"/>
      <c r="M78" s="37"/>
      <c r="N78" s="45"/>
    </row>
    <row r="79" spans="2:14" x14ac:dyDescent="0.2">
      <c r="B79" s="8"/>
      <c r="C79" s="9"/>
      <c r="D79" s="10"/>
      <c r="E79" s="10"/>
      <c r="F79" s="5">
        <f t="shared" si="11"/>
        <v>0</v>
      </c>
      <c r="G79" s="14"/>
      <c r="H79" s="5">
        <f t="shared" si="10"/>
        <v>0</v>
      </c>
      <c r="I79" s="12"/>
      <c r="M79" s="41"/>
      <c r="N79" s="45"/>
    </row>
    <row r="80" spans="2:14" x14ac:dyDescent="0.2">
      <c r="B80" s="8"/>
      <c r="C80" s="9"/>
      <c r="D80" s="10"/>
      <c r="E80" s="10"/>
      <c r="F80" s="5">
        <f t="shared" si="11"/>
        <v>0</v>
      </c>
      <c r="G80" s="14"/>
      <c r="H80" s="5">
        <f t="shared" si="10"/>
        <v>0</v>
      </c>
      <c r="I80" s="12"/>
      <c r="M80" s="42"/>
      <c r="N80" s="45"/>
    </row>
    <row r="81" spans="2:14" x14ac:dyDescent="0.2">
      <c r="B81" s="8"/>
      <c r="C81" s="9"/>
      <c r="D81" s="10"/>
      <c r="E81" s="10"/>
      <c r="F81" s="5">
        <f t="shared" si="11"/>
        <v>0</v>
      </c>
      <c r="G81" s="14"/>
      <c r="H81" s="5">
        <f t="shared" si="10"/>
        <v>0</v>
      </c>
      <c r="I81" s="12"/>
      <c r="M81" s="37"/>
      <c r="N81" s="45"/>
    </row>
    <row r="82" spans="2:14" ht="13.5" thickBot="1" x14ac:dyDescent="0.25">
      <c r="B82" s="15"/>
      <c r="C82" s="16"/>
      <c r="D82" s="10"/>
      <c r="E82" s="10"/>
      <c r="F82" s="5">
        <f t="shared" si="11"/>
        <v>0</v>
      </c>
      <c r="G82" s="14"/>
      <c r="H82" s="5">
        <f t="shared" si="10"/>
        <v>0</v>
      </c>
      <c r="I82" s="19"/>
    </row>
    <row r="83" spans="2:14" ht="14.25" customHeight="1" x14ac:dyDescent="0.2">
      <c r="B83" s="84" t="s">
        <v>29</v>
      </c>
      <c r="C83" s="85"/>
      <c r="D83" s="85"/>
      <c r="E83" s="86"/>
      <c r="F83" s="30">
        <f>SUM(F84:F89)</f>
        <v>0</v>
      </c>
      <c r="G83" s="29"/>
      <c r="H83" s="29">
        <f>SUM(H84:H89)</f>
        <v>0</v>
      </c>
      <c r="I83" s="13"/>
      <c r="M83" s="46"/>
    </row>
    <row r="84" spans="2:14" x14ac:dyDescent="0.2">
      <c r="B84" s="8"/>
      <c r="C84" s="9"/>
      <c r="D84" s="10"/>
      <c r="E84" s="10"/>
      <c r="F84" s="5">
        <f t="shared" ref="F84:F89" si="12">D84*E84</f>
        <v>0</v>
      </c>
      <c r="G84" s="14"/>
      <c r="H84" s="5">
        <f t="shared" si="10"/>
        <v>0</v>
      </c>
      <c r="I84" s="12"/>
      <c r="M84" s="34"/>
      <c r="N84" s="47"/>
    </row>
    <row r="85" spans="2:14" x14ac:dyDescent="0.2">
      <c r="B85" s="8"/>
      <c r="C85" s="9"/>
      <c r="D85" s="10"/>
      <c r="E85" s="10"/>
      <c r="F85" s="5">
        <f t="shared" si="12"/>
        <v>0</v>
      </c>
      <c r="G85" s="14"/>
      <c r="H85" s="5">
        <f t="shared" si="10"/>
        <v>0</v>
      </c>
      <c r="I85" s="12"/>
      <c r="M85" s="34"/>
      <c r="N85" s="48"/>
    </row>
    <row r="86" spans="2:14" x14ac:dyDescent="0.2">
      <c r="B86" s="8"/>
      <c r="C86" s="9"/>
      <c r="D86" s="10"/>
      <c r="E86" s="10"/>
      <c r="F86" s="5">
        <f t="shared" si="12"/>
        <v>0</v>
      </c>
      <c r="G86" s="14"/>
      <c r="H86" s="5">
        <f t="shared" si="10"/>
        <v>0</v>
      </c>
      <c r="I86" s="12"/>
    </row>
    <row r="87" spans="2:14" x14ac:dyDescent="0.2">
      <c r="B87" s="8"/>
      <c r="C87" s="9"/>
      <c r="D87" s="10"/>
      <c r="E87" s="10"/>
      <c r="F87" s="5">
        <f t="shared" si="12"/>
        <v>0</v>
      </c>
      <c r="G87" s="14"/>
      <c r="H87" s="5">
        <f t="shared" si="10"/>
        <v>0</v>
      </c>
      <c r="I87" s="12"/>
    </row>
    <row r="88" spans="2:14" x14ac:dyDescent="0.2">
      <c r="B88" s="8"/>
      <c r="C88" s="9"/>
      <c r="D88" s="10"/>
      <c r="E88" s="10"/>
      <c r="F88" s="5">
        <f t="shared" si="12"/>
        <v>0</v>
      </c>
      <c r="G88" s="14"/>
      <c r="H88" s="5">
        <f t="shared" si="10"/>
        <v>0</v>
      </c>
      <c r="I88" s="12"/>
    </row>
    <row r="89" spans="2:14" ht="13.5" thickBot="1" x14ac:dyDescent="0.25">
      <c r="B89" s="8"/>
      <c r="C89" s="9"/>
      <c r="D89" s="10"/>
      <c r="E89" s="10"/>
      <c r="F89" s="5">
        <f t="shared" si="12"/>
        <v>0</v>
      </c>
      <c r="G89" s="14"/>
      <c r="H89" s="5">
        <f t="shared" si="10"/>
        <v>0</v>
      </c>
      <c r="I89" s="12"/>
    </row>
    <row r="90" spans="2:14" ht="21.75" customHeight="1" thickBot="1" x14ac:dyDescent="0.25">
      <c r="B90" s="75" t="s">
        <v>18</v>
      </c>
      <c r="C90" s="76"/>
      <c r="D90" s="76"/>
      <c r="E90" s="77"/>
      <c r="F90" s="20">
        <f>SUM(F12,F33,F68,)</f>
        <v>500000</v>
      </c>
      <c r="G90" s="20"/>
      <c r="H90" s="20">
        <f>SUM(H12,H33,H68,)</f>
        <v>560000</v>
      </c>
      <c r="I90" s="21"/>
      <c r="K90" s="61"/>
    </row>
    <row r="91" spans="2:14" ht="18.75" customHeight="1" thickBot="1" x14ac:dyDescent="0.25">
      <c r="B91" s="75" t="s">
        <v>19</v>
      </c>
      <c r="C91" s="76"/>
      <c r="D91" s="76"/>
      <c r="E91" s="77"/>
      <c r="F91" s="20">
        <f>SUM(F92:F94)</f>
        <v>0</v>
      </c>
      <c r="G91" s="20"/>
      <c r="H91" s="20">
        <f>SUM(H92:H94)</f>
        <v>0</v>
      </c>
      <c r="I91" s="22"/>
    </row>
    <row r="92" spans="2:14" x14ac:dyDescent="0.2">
      <c r="B92" s="23"/>
      <c r="C92" s="9"/>
      <c r="D92" s="10"/>
      <c r="E92" s="10"/>
      <c r="F92" s="5">
        <f>D92*E92</f>
        <v>0</v>
      </c>
      <c r="G92" s="14"/>
      <c r="H92" s="5">
        <f>F92+F92*G92/100</f>
        <v>0</v>
      </c>
      <c r="I92" s="12"/>
    </row>
    <row r="93" spans="2:14" x14ac:dyDescent="0.2">
      <c r="B93" s="23"/>
      <c r="C93" s="9"/>
      <c r="D93" s="10"/>
      <c r="E93" s="10"/>
      <c r="F93" s="5">
        <f>D93*E93</f>
        <v>0</v>
      </c>
      <c r="G93" s="14"/>
      <c r="H93" s="6">
        <f>F93+F93*G93/100</f>
        <v>0</v>
      </c>
      <c r="I93" s="12"/>
    </row>
    <row r="94" spans="2:14" ht="13.5" thickBot="1" x14ac:dyDescent="0.25">
      <c r="B94" s="24"/>
      <c r="C94" s="16"/>
      <c r="D94" s="10"/>
      <c r="E94" s="10"/>
      <c r="F94" s="17">
        <f>D94*E94</f>
        <v>0</v>
      </c>
      <c r="G94" s="14"/>
      <c r="H94" s="18">
        <f>F94+F94*G94/100</f>
        <v>0</v>
      </c>
      <c r="I94" s="19"/>
    </row>
    <row r="95" spans="2:14" ht="27.75" customHeight="1" thickBot="1" x14ac:dyDescent="0.25">
      <c r="B95" s="75" t="s">
        <v>20</v>
      </c>
      <c r="C95" s="76"/>
      <c r="D95" s="76"/>
      <c r="E95" s="77"/>
      <c r="F95" s="20">
        <f>F90-F91</f>
        <v>500000</v>
      </c>
      <c r="G95" s="20"/>
      <c r="H95" s="20">
        <f>H90-H91</f>
        <v>560000</v>
      </c>
      <c r="I95" s="25"/>
    </row>
    <row r="96" spans="2:14" ht="14.25" customHeight="1" x14ac:dyDescent="0.2">
      <c r="B96" s="87" t="s">
        <v>28</v>
      </c>
      <c r="C96" s="87"/>
      <c r="D96" s="87"/>
      <c r="E96" s="87"/>
      <c r="F96" s="87"/>
      <c r="G96" s="87"/>
      <c r="H96" s="87"/>
      <c r="I96" s="87"/>
    </row>
    <row r="97" spans="2:9" ht="14.25" x14ac:dyDescent="0.2">
      <c r="B97" s="88"/>
      <c r="C97" s="88"/>
      <c r="D97" s="88"/>
      <c r="E97" s="88"/>
      <c r="F97" s="88"/>
      <c r="G97" s="88"/>
      <c r="H97" s="88"/>
      <c r="I97" s="88"/>
    </row>
    <row r="98" spans="2:9" ht="12.75" customHeight="1" x14ac:dyDescent="0.2">
      <c r="B98" s="74"/>
      <c r="C98" s="74"/>
      <c r="D98" s="74"/>
      <c r="E98" s="74"/>
      <c r="F98" s="74"/>
      <c r="G98" s="74"/>
      <c r="H98" s="74"/>
      <c r="I98" s="74"/>
    </row>
    <row r="99" spans="2:9" ht="12.75" customHeight="1" x14ac:dyDescent="0.2">
      <c r="B99" s="74"/>
      <c r="C99" s="74"/>
      <c r="D99" s="74"/>
      <c r="E99" s="74"/>
      <c r="F99" s="74"/>
      <c r="G99" s="74"/>
      <c r="H99" s="74"/>
      <c r="I99" s="74"/>
    </row>
    <row r="100" spans="2:9" ht="12.75" customHeight="1" x14ac:dyDescent="0.2">
      <c r="B100" s="74"/>
      <c r="C100" s="74"/>
      <c r="D100" s="74"/>
      <c r="E100" s="74"/>
      <c r="F100" s="74"/>
      <c r="G100" s="74"/>
      <c r="H100" s="74"/>
      <c r="I100" s="74"/>
    </row>
    <row r="101" spans="2:9" x14ac:dyDescent="0.2">
      <c r="B101" s="26"/>
    </row>
    <row r="102" spans="2:9" ht="12.75" customHeight="1" x14ac:dyDescent="0.2">
      <c r="B102" s="74"/>
      <c r="C102" s="74"/>
      <c r="D102" s="74"/>
      <c r="E102" s="74"/>
      <c r="F102" s="74"/>
      <c r="G102" s="74"/>
      <c r="H102" s="74"/>
      <c r="I102" s="74"/>
    </row>
    <row r="103" spans="2:9" ht="12.75" customHeight="1" x14ac:dyDescent="0.2"/>
    <row r="104" spans="2:9" s="35" customFormat="1" ht="15.75" x14ac:dyDescent="0.25">
      <c r="B104" s="50"/>
    </row>
    <row r="105" spans="2:9" s="35" customFormat="1" x14ac:dyDescent="0.2">
      <c r="B105" s="51"/>
      <c r="G105" s="52"/>
    </row>
    <row r="106" spans="2:9" s="35" customFormat="1" x14ac:dyDescent="0.2">
      <c r="G106" s="53"/>
      <c r="H106" s="54"/>
    </row>
    <row r="107" spans="2:9" s="35" customFormat="1" x14ac:dyDescent="0.2">
      <c r="E107" s="55"/>
      <c r="G107" s="53"/>
      <c r="H107" s="54"/>
    </row>
    <row r="108" spans="2:9" s="35" customFormat="1" x14ac:dyDescent="0.2">
      <c r="G108" s="53"/>
      <c r="H108" s="54"/>
    </row>
    <row r="109" spans="2:9" s="35" customFormat="1" x14ac:dyDescent="0.2">
      <c r="G109" s="53"/>
      <c r="H109" s="54"/>
    </row>
    <row r="110" spans="2:9" s="35" customFormat="1" x14ac:dyDescent="0.2">
      <c r="G110" s="53"/>
      <c r="H110" s="54"/>
    </row>
    <row r="111" spans="2:9" s="35" customFormat="1" x14ac:dyDescent="0.2">
      <c r="G111" s="53"/>
      <c r="H111" s="54"/>
    </row>
    <row r="112" spans="2:9" s="35" customFormat="1" x14ac:dyDescent="0.2">
      <c r="G112" s="53"/>
      <c r="H112" s="54"/>
    </row>
    <row r="113" spans="2:8" s="35" customFormat="1" x14ac:dyDescent="0.2">
      <c r="G113" s="53"/>
      <c r="H113" s="54"/>
    </row>
    <row r="114" spans="2:8" s="35" customFormat="1" x14ac:dyDescent="0.2">
      <c r="B114" s="56"/>
      <c r="H114" s="57"/>
    </row>
    <row r="115" spans="2:8" ht="12.75" customHeight="1" x14ac:dyDescent="0.2"/>
  </sheetData>
  <mergeCells count="34">
    <mergeCell ref="B61:E61"/>
    <mergeCell ref="B68:E68"/>
    <mergeCell ref="B12:E12"/>
    <mergeCell ref="B19:E19"/>
    <mergeCell ref="B26:E26"/>
    <mergeCell ref="B13:E13"/>
    <mergeCell ref="B36:E36"/>
    <mergeCell ref="B33:E33"/>
    <mergeCell ref="B34:E34"/>
    <mergeCell ref="B54:E54"/>
    <mergeCell ref="B2:I2"/>
    <mergeCell ref="I8:I11"/>
    <mergeCell ref="B6:H6"/>
    <mergeCell ref="C8:C11"/>
    <mergeCell ref="D8:D11"/>
    <mergeCell ref="C3:H3"/>
    <mergeCell ref="E8:E11"/>
    <mergeCell ref="F8:F11"/>
    <mergeCell ref="G8:G11"/>
    <mergeCell ref="H8:H11"/>
    <mergeCell ref="C4:H4"/>
    <mergeCell ref="C5:H5"/>
    <mergeCell ref="B102:I102"/>
    <mergeCell ref="B95:E95"/>
    <mergeCell ref="B90:E90"/>
    <mergeCell ref="B69:E69"/>
    <mergeCell ref="B76:E76"/>
    <mergeCell ref="B83:E83"/>
    <mergeCell ref="B91:E91"/>
    <mergeCell ref="B96:I96"/>
    <mergeCell ref="B97:I97"/>
    <mergeCell ref="B98:I98"/>
    <mergeCell ref="B100:I100"/>
    <mergeCell ref="B99:I99"/>
  </mergeCells>
  <phoneticPr fontId="0" type="noConversion"/>
  <pageMargins left="0.78740157499999996" right="0.78740157499999996" top="0.984251969" bottom="0.984251969" header="0.4921259845" footer="0.4921259845"/>
  <pageSetup paperSize="9" scale="70" fitToHeight="3" orientation="landscape" r:id="rId1"/>
  <headerFooter alignWithMargins="0">
    <oddFooter>&amp;C&amp;P (&amp;N)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Tabelle1</vt:lpstr>
      <vt:lpstr>Tabelle2</vt:lpstr>
      <vt:lpstr>Tabelle3</vt:lpstr>
      <vt:lpstr>Tabelle1!_ftn1</vt:lpstr>
      <vt:lpstr>Tabelle1!_ftn2</vt:lpstr>
      <vt:lpstr>Tabelle1!_ftnref1</vt:lpstr>
      <vt:lpstr>Tabelle1!_ftnref2</vt:lpstr>
      <vt:lpstr>Tabelle1!Druckbereich</vt:lpstr>
      <vt:lpstr>Tabelle1!Drucktitel</vt:lpstr>
    </vt:vector>
  </TitlesOfParts>
  <Company>oir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 Matiasek</dc:creator>
  <cp:lastModifiedBy>Elisabeth Koci</cp:lastModifiedBy>
  <cp:lastPrinted>2011-09-08T12:30:02Z</cp:lastPrinted>
  <dcterms:created xsi:type="dcterms:W3CDTF">2008-03-06T19:23:26Z</dcterms:created>
  <dcterms:modified xsi:type="dcterms:W3CDTF">2011-09-19T14:45:40Z</dcterms:modified>
</cp:coreProperties>
</file>